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12.2025." sheetId="1" r:id="GemRid4579"/>
  </sheets>
  <definedNames/>
  <calcPr calcId="124519"/>
</workbook>
</file>

<file path=xl/sharedStrings.xml><?xml version="1.0" encoding="utf-8"?>
<sst xmlns="http://schemas.openxmlformats.org/spreadsheetml/2006/main" count="47" uniqueCount="47">
  <si>
    <t>KURSNA LISTA BANJALUČKE BERZE - 02.12.2025.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</si>
  <si>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</si>
  <si>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</si>
  <si>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</si>
  <si>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</si>
  <si>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</si>
  <si>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</si>
  <si>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</si>
  <si>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</si>
  <si>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</si>
  <si>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</si>
  <si>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</si>
  <si>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</si>
  <si>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</si>
  <si>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</si>
  <si>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</si>
  <si>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</si>
  <si>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</si>
  <si>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</si>
  <si>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</si>
  <si>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</si>
  <si>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</si>
  <si>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1,06</t>
  </si>
  <si>
    <t>1,15</t>
  </si>
  <si>
    <t>1,15(A)</t>
  </si>
  <si>
    <t>TLKM-R-A</t>
  </si>
  <si>
    <t>Telekom Srpske a.d. Banja Luka</t>
  </si>
  <si>
    <t>1,02</t>
  </si>
  <si>
    <t>1,03</t>
  </si>
  <si>
    <t>Službeno berzansko tržište - Lista C</t>
  </si>
  <si>
    <t>RTEU-R-A</t>
  </si>
  <si>
    <t>RiTE Ugljevik a.d. Ugljevik</t>
  </si>
  <si>
    <t>Market</t>
  </si>
  <si>
    <t/>
  </si>
  <si>
    <t>0,043</t>
  </si>
  <si>
    <t>Slobodno tržište - Tržište akcija</t>
  </si>
  <si>
    <t>TRMN-R-A</t>
  </si>
  <si>
    <t>Termomontaža a.d. Banja Luka</t>
  </si>
  <si>
    <t>0,6</t>
  </si>
  <si>
    <t>Primarno tržište - Javna ponuda obveznica</t>
  </si>
  <si>
    <t>RSBD-O62</t>
  </si>
  <si>
    <t>100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</si>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</sst>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57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872.08000000</v>
      </c>
      <c r="J2" s="9">
        <v>2.85000000</v>
      </c>
      <c r="K2" s="10">
        <v>0.33000000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3806.87000000</v>
      </c>
      <c r="J3" s="12">
        <v>40.80000000</v>
      </c>
      <c r="K3" s="13">
        <v>1.08000000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1.15000000</v>
      </c>
      <c r="I11" s="40">
        <v>1.15000000</v>
      </c>
      <c r="J11" s="41">
        <v>100</v>
      </c>
      <c r="K11" s="10">
        <v>115.00000000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0.99000000</v>
      </c>
      <c r="H12" s="40">
        <v>1.02000000</v>
      </c>
      <c r="I12" s="40">
        <v>1.02000000</v>
      </c>
      <c r="J12" s="41">
        <v>13000</v>
      </c>
      <c r="K12" s="10">
        <v>13260.00000000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19.44000000</v>
      </c>
      <c r="H15" s="40">
        <v>0.04300000</v>
      </c>
      <c r="I15" s="40">
        <v>0.04300000</v>
      </c>
      <c r="J15" s="41">
        <v>500</v>
      </c>
      <c r="K15" s="10">
        <v>21.50000000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38" t="s">
        <v>37</v>
      </c>
      <c r="C18" s="39"/>
      <c r="D18" s="40" t="s">
        <v>33</v>
      </c>
      <c r="E18" s="40" t="s">
        <v>33</v>
      </c>
      <c r="F18" s="40" t="s">
        <v>38</v>
      </c>
      <c r="G18" s="40">
        <v>39.53000000</v>
      </c>
      <c r="H18" s="40">
        <v>0.60000000</v>
      </c>
      <c r="I18" s="40">
        <v>0.60000000</v>
      </c>
      <c r="J18" s="41">
        <v>2778</v>
      </c>
      <c r="K18" s="10">
        <v>1666.80000000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39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40</v>
      </c>
      <c r="B21" s="38" t="s">
        <v>33</v>
      </c>
      <c r="C21" s="39"/>
      <c r="D21" s="40" t="s">
        <v>33</v>
      </c>
      <c r="E21" s="40" t="s">
        <v>33</v>
      </c>
      <c r="F21" s="40" t="s">
        <v>41</v>
      </c>
      <c r="G21" s="40" t="s">
        <v>33</v>
      </c>
      <c r="H21" s="40">
        <v>100.00000000</v>
      </c>
      <c r="I21" s="40">
        <v>100.00000000</v>
      </c>
      <c r="J21" s="41">
        <v>58762</v>
      </c>
      <c r="K21" s="10">
        <v>58762000.00000000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 ht="38" customHeight="1">
      <c r="A23" s="42" t="s">
        <v>7</v>
      </c>
      <c r="B23" s="43" t="s">
        <v>8</v>
      </c>
      <c r="C23" s="44" t="s">
        <v>42</v>
      </c>
      <c r="D23" s="44" t="s">
        <v>11</v>
      </c>
      <c r="E23" s="44" t="s">
        <v>12</v>
      </c>
      <c r="F23" s="44" t="s">
        <v>13</v>
      </c>
      <c r="G23" s="44" t="s">
        <v>14</v>
      </c>
      <c r="H23" s="44" t="s">
        <v>15</v>
      </c>
      <c r="I23" s="44" t="s">
        <v>43</v>
      </c>
      <c r="J23" s="45" t="s">
        <v>44</v>
      </c>
      <c r="K23" s="46" t="s">
        <v>18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7" t="s">
        <v>45</v>
      </c>
      <c r="B25" s="48"/>
      <c r="C25" s="48"/>
      <c r="D25" s="48"/>
      <c r="E25" s="48"/>
      <c r="F25" s="48"/>
      <c r="G25" s="48"/>
      <c r="H25" s="48"/>
      <c r="I25" s="49"/>
      <c r="J25" s="50">
        <f ca="1">SUM(J11:J24)</f>
        <v>0</v>
      </c>
      <c r="K25" s="51">
        <f ca="1">SUM(K11:K24)</f>
        <v>0</v>
      </c>
    </row>
    <row r="26">
      <c r="A26" s="52" t="s">
        <v>46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4">
    <mergeCell ref="B12:C12"/>
    <mergeCell ref="A19:K19"/>
    <mergeCell ref="A17:K17"/>
    <mergeCell ref="B18:C18"/>
    <mergeCell ref="A16:K16"/>
    <mergeCell ref="A14:K14"/>
    <mergeCell ref="A10:K10"/>
    <mergeCell ref="A26:K151"/>
    <mergeCell ref="A2:G5"/>
    <mergeCell ref="A24:K24"/>
    <mergeCell ref="A9:K9"/>
    <mergeCell ref="F7:K7"/>
    <mergeCell ref="B15:C15"/>
    <mergeCell ref="A6:K6"/>
    <mergeCell ref="A22:K22"/>
    <mergeCell ref="A13:K13"/>
    <mergeCell ref="B21:C21"/>
    <mergeCell ref="A25:I25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